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vátováAnna\Desktop\STEMD uzávěrka 2025\STEMD hospodaření 2025 nově\"/>
    </mc:Choice>
  </mc:AlternateContent>
  <xr:revisionPtr revIDLastSave="0" documentId="13_ncr:1_{3CB51DE1-EA9C-432D-B94F-4C56EE3AD9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D11" i="1"/>
  <c r="D9" i="1"/>
  <c r="G66" i="1"/>
  <c r="G60" i="1"/>
  <c r="G54" i="1"/>
  <c r="G47" i="1"/>
  <c r="G41" i="1"/>
  <c r="G35" i="1"/>
  <c r="G29" i="1"/>
  <c r="G23" i="1"/>
  <c r="D29" i="1"/>
  <c r="N30" i="1" l="1"/>
  <c r="G13" i="1"/>
  <c r="D66" i="1"/>
  <c r="D60" i="1"/>
  <c r="D54" i="1"/>
  <c r="D47" i="1"/>
  <c r="D41" i="1"/>
  <c r="D35" i="1"/>
  <c r="D23" i="1"/>
  <c r="D13" i="1" l="1"/>
</calcChain>
</file>

<file path=xl/sharedStrings.xml><?xml version="1.0" encoding="utf-8"?>
<sst xmlns="http://schemas.openxmlformats.org/spreadsheetml/2006/main" count="82" uniqueCount="23">
  <si>
    <t>STEMD s.r.o.</t>
  </si>
  <si>
    <t>Lipovec 200, 679 15</t>
  </si>
  <si>
    <t>Celkové výnosy:</t>
  </si>
  <si>
    <t>Celkové náklady:</t>
  </si>
  <si>
    <t>Hospodářský výsledek:</t>
  </si>
  <si>
    <t>Výsledovka podle provozů</t>
  </si>
  <si>
    <t>Provoz 0</t>
  </si>
  <si>
    <t>výnosy</t>
  </si>
  <si>
    <t>náklady</t>
  </si>
  <si>
    <t>výsledek</t>
  </si>
  <si>
    <t>STAVEBNÍ-provoz 10</t>
  </si>
  <si>
    <t>MECHANIZACE-provoz 40</t>
  </si>
  <si>
    <t>DOPRAVA -provoz 50</t>
  </si>
  <si>
    <t>SPRÁVA-provoz 60</t>
  </si>
  <si>
    <t>PRŮM.PRODEJNA-provoz 70</t>
  </si>
  <si>
    <t>POTRAVINY-provoz 80</t>
  </si>
  <si>
    <t>MARIANÍN-provoz 88</t>
  </si>
  <si>
    <t xml:space="preserve"> </t>
  </si>
  <si>
    <t>rok 2024</t>
  </si>
  <si>
    <t>rok 2025</t>
  </si>
  <si>
    <t>Vypracovala: Anna Charvátová, účetní</t>
  </si>
  <si>
    <t>kontrola:</t>
  </si>
  <si>
    <t>V Lipovci 20.4.2026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</si>
</sst>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i/>
      <sz val="2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4" fontId="0" fillId="0" borderId="0" xfId="0" applyNumberFormat="1"/>
    <xf numFmtId="0" fontId="2" fillId="0" borderId="0" xfId="0" applyFont="1"/>
    <xf numFmtId="4" fontId="3" fillId="2" borderId="0" xfId="0" applyNumberFormat="1" applyFont="1" applyFill="1"/>
    <xf numFmtId="4" fontId="2" fillId="0" borderId="0" xfId="0" applyNumberFormat="1" applyFont="1"/>
    <xf numFmtId="0" fontId="3" fillId="0" borderId="0" xfId="0" applyFont="1"/>
    <xf numFmtId="4" fontId="3" fillId="0" borderId="0" xfId="0" applyNumberFormat="1" applyFont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4" fontId="2" fillId="0" borderId="3" xfId="0" applyNumberFormat="1" applyFont="1" applyBorder="1"/>
    <xf numFmtId="0" fontId="2" fillId="0" borderId="4" xfId="0" applyFont="1" applyBorder="1"/>
    <xf numFmtId="4" fontId="2" fillId="0" borderId="5" xfId="0" applyNumberFormat="1" applyFont="1" applyBorder="1"/>
    <xf numFmtId="4" fontId="2" fillId="0" borderId="5" xfId="0" applyNumberFormat="1" applyFont="1" applyBorder="1" applyAlignment="1">
      <alignment horizontal="right"/>
    </xf>
    <xf numFmtId="4" fontId="2" fillId="0" borderId="5" xfId="0" applyNumberFormat="1" applyFont="1" applyBorder="1" applyAlignment="1">
      <alignment shrinkToFit="1"/>
    </xf>
    <xf numFmtId="0" fontId="2" fillId="0" borderId="6" xfId="0" applyFont="1" applyBorder="1"/>
    <xf numFmtId="0" fontId="2" fillId="0" borderId="7" xfId="0" applyFont="1" applyBorder="1"/>
    <xf numFmtId="4" fontId="2" fillId="0" borderId="8" xfId="0" applyNumberFormat="1" applyFont="1" applyBorder="1"/>
    <xf numFmtId="4" fontId="2" fillId="0" borderId="7" xfId="0" applyNumberFormat="1" applyFont="1" applyBorder="1"/>
    <xf numFmtId="4" fontId="2" fillId="0" borderId="0" xfId="0" applyNumberFormat="1" applyFont="1" applyAlignment="1">
      <alignment horizontal="center"/>
    </xf>
    <xf numFmtId="4" fontId="2" fillId="0" borderId="2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N80"/>
  <sheetViews>
    <sheetView tabSelected="1" topLeftCell="A49" zoomScale="120" zoomScaleNormal="120" workbookViewId="0">
      <selection activeCell="N23" sqref="N23"/>
    </sheetView>
  </sheetViews>
  <sheetFormatPr defaultRowHeight="14.4" x14ac:dyDescent="0.3"/>
  <cols>
    <col min="1" max="1" width="7.88671875" customWidth="1"/>
    <col min="3" max="3" width="15" customWidth="1"/>
    <col min="4" max="4" width="15.33203125" customWidth="1"/>
    <col min="5" max="5" width="14" bestFit="1" customWidth="1"/>
    <col min="6" max="6" width="15.5546875" bestFit="1" customWidth="1"/>
    <col min="7" max="7" width="13.44140625" customWidth="1"/>
    <col min="9" max="9" width="13.33203125" bestFit="1" customWidth="1"/>
    <col min="11" max="11" width="13.33203125" bestFit="1" customWidth="1"/>
    <col min="14" max="14" width="12.88671875" customWidth="1"/>
  </cols>
  <sheetData>
    <row r="5" spans="2:13" ht="31.2" x14ac:dyDescent="0.6">
      <c r="C5" s="1" t="s">
        <v>0</v>
      </c>
      <c r="F5" s="2"/>
    </row>
    <row r="6" spans="2:13" x14ac:dyDescent="0.3">
      <c r="C6" s="3" t="s">
        <v>1</v>
      </c>
      <c r="F6" s="2"/>
    </row>
    <row r="7" spans="2:13" x14ac:dyDescent="0.3">
      <c r="D7" s="4" t="s">
        <v>18</v>
      </c>
      <c r="G7" s="4" t="s">
        <v>19</v>
      </c>
    </row>
    <row r="8" spans="2:13" x14ac:dyDescent="0.3">
      <c r="D8" s="5"/>
      <c r="G8" s="5"/>
    </row>
    <row r="9" spans="2:13" x14ac:dyDescent="0.3">
      <c r="B9" s="3" t="s">
        <v>2</v>
      </c>
      <c r="D9" s="5">
        <f>SUM(D21+D27+D33+D39+D52+D58+D64)</f>
        <v>18007942.470000003</v>
      </c>
      <c r="E9" s="3" t="s">
        <v>2</v>
      </c>
      <c r="G9" s="5">
        <f>SUM(G21,G27,G33,G39,G45,G52,G58,G64)</f>
        <v>16378498.760000002</v>
      </c>
      <c r="K9" s="2"/>
    </row>
    <row r="10" spans="2:13" x14ac:dyDescent="0.3">
      <c r="B10" s="3"/>
      <c r="D10" s="5"/>
      <c r="E10" s="3"/>
      <c r="G10" s="5"/>
    </row>
    <row r="11" spans="2:13" x14ac:dyDescent="0.3">
      <c r="B11" s="3" t="s">
        <v>3</v>
      </c>
      <c r="D11" s="5">
        <f>SUM(D22+D28+D34+D40+D53+D59+D65)</f>
        <v>18255682</v>
      </c>
      <c r="E11" s="3" t="s">
        <v>3</v>
      </c>
      <c r="G11" s="5">
        <f>SUM(G22,G28,U15:AA17,G34,G40,G46,G53,G59,G65)</f>
        <v>16337877.569999998</v>
      </c>
      <c r="K11" s="2"/>
    </row>
    <row r="12" spans="2:13" x14ac:dyDescent="0.3">
      <c r="D12" s="2"/>
      <c r="G12" s="2"/>
      <c r="M12" t="s">
        <v>17</v>
      </c>
    </row>
    <row r="13" spans="2:13" x14ac:dyDescent="0.3">
      <c r="B13" s="6" t="s">
        <v>4</v>
      </c>
      <c r="D13" s="7">
        <f>SUM(D9-D11)</f>
        <v>-247739.52999999747</v>
      </c>
      <c r="E13" s="6" t="s">
        <v>4</v>
      </c>
      <c r="G13" s="7">
        <f>SUM(G9-G11)</f>
        <v>40621.190000003204</v>
      </c>
      <c r="K13" s="2"/>
    </row>
    <row r="15" spans="2:13" x14ac:dyDescent="0.3">
      <c r="D15" s="2"/>
      <c r="G15" s="2"/>
      <c r="I15" s="2"/>
    </row>
    <row r="16" spans="2:13" x14ac:dyDescent="0.3">
      <c r="D16" s="2"/>
      <c r="G16" s="2"/>
    </row>
    <row r="17" spans="2:14" x14ac:dyDescent="0.3">
      <c r="B17" s="3" t="s">
        <v>5</v>
      </c>
      <c r="C17" s="3"/>
      <c r="D17" s="19" t="s">
        <v>18</v>
      </c>
      <c r="E17" s="3" t="s">
        <v>5</v>
      </c>
      <c r="F17" s="3"/>
      <c r="G17" s="19" t="s">
        <v>19</v>
      </c>
    </row>
    <row r="18" spans="2:14" ht="15" thickBot="1" x14ac:dyDescent="0.35">
      <c r="B18" s="3"/>
      <c r="C18" s="3"/>
      <c r="D18" s="5"/>
      <c r="E18" s="3"/>
      <c r="F18" s="3"/>
      <c r="G18" s="5"/>
      <c r="I18" s="2"/>
      <c r="K18" s="2"/>
    </row>
    <row r="19" spans="2:14" x14ac:dyDescent="0.3">
      <c r="B19" s="8" t="s">
        <v>6</v>
      </c>
      <c r="C19" s="9"/>
      <c r="D19" s="10"/>
      <c r="E19" s="8" t="s">
        <v>6</v>
      </c>
      <c r="F19" s="9"/>
      <c r="G19" s="10"/>
    </row>
    <row r="20" spans="2:14" x14ac:dyDescent="0.3">
      <c r="B20" s="11"/>
      <c r="C20" s="3"/>
      <c r="D20" s="12"/>
      <c r="E20" s="11"/>
      <c r="F20" s="3"/>
      <c r="G20" s="12"/>
    </row>
    <row r="21" spans="2:14" x14ac:dyDescent="0.3">
      <c r="B21" s="11" t="s">
        <v>7</v>
      </c>
      <c r="C21" s="3"/>
      <c r="D21" s="12">
        <v>68832.5</v>
      </c>
      <c r="E21" s="11" t="s">
        <v>7</v>
      </c>
      <c r="F21" s="3"/>
      <c r="G21" s="12">
        <v>57314.91</v>
      </c>
    </row>
    <row r="22" spans="2:14" x14ac:dyDescent="0.3">
      <c r="B22" s="11" t="s">
        <v>8</v>
      </c>
      <c r="C22" s="3"/>
      <c r="D22" s="12">
        <v>81651.89</v>
      </c>
      <c r="E22" s="11" t="s">
        <v>8</v>
      </c>
      <c r="F22" s="3"/>
      <c r="G22" s="12">
        <v>58525.8</v>
      </c>
      <c r="I22" s="2"/>
    </row>
    <row r="23" spans="2:14" ht="15" thickBot="1" x14ac:dyDescent="0.35">
      <c r="B23" s="15" t="s">
        <v>9</v>
      </c>
      <c r="C23" s="16"/>
      <c r="D23" s="17">
        <f>SUM(D21-D22)</f>
        <v>-12819.39</v>
      </c>
      <c r="E23" s="15" t="s">
        <v>9</v>
      </c>
      <c r="F23" s="16"/>
      <c r="G23" s="17">
        <f>SUM(G21-G22)</f>
        <v>-1210.8899999999994</v>
      </c>
      <c r="I23" s="2"/>
    </row>
    <row r="24" spans="2:14" ht="15" thickBot="1" x14ac:dyDescent="0.35">
      <c r="B24" s="3"/>
      <c r="C24" s="3"/>
      <c r="D24" s="12"/>
      <c r="E24" s="3"/>
      <c r="F24" s="3"/>
      <c r="G24" s="12"/>
    </row>
    <row r="25" spans="2:14" x14ac:dyDescent="0.3">
      <c r="B25" s="8" t="s">
        <v>10</v>
      </c>
      <c r="C25" s="9"/>
      <c r="D25" s="10"/>
      <c r="E25" s="8" t="s">
        <v>10</v>
      </c>
      <c r="F25" s="9"/>
      <c r="G25" s="10"/>
    </row>
    <row r="26" spans="2:14" x14ac:dyDescent="0.3">
      <c r="B26" s="11"/>
      <c r="C26" s="3"/>
      <c r="D26" s="12"/>
      <c r="E26" s="11"/>
      <c r="F26" s="3"/>
      <c r="G26" s="12"/>
    </row>
    <row r="27" spans="2:14" x14ac:dyDescent="0.3">
      <c r="B27" s="11" t="s">
        <v>7</v>
      </c>
      <c r="C27" s="3"/>
      <c r="D27" s="13">
        <v>5408147.6500000004</v>
      </c>
      <c r="E27" s="11" t="s">
        <v>7</v>
      </c>
      <c r="F27" s="3"/>
      <c r="G27" s="13">
        <v>4311857.17</v>
      </c>
    </row>
    <row r="28" spans="2:14" x14ac:dyDescent="0.3">
      <c r="B28" s="11" t="s">
        <v>8</v>
      </c>
      <c r="C28" s="3"/>
      <c r="D28" s="14">
        <v>5499472.29</v>
      </c>
      <c r="E28" s="11" t="s">
        <v>8</v>
      </c>
      <c r="F28" s="3"/>
      <c r="G28" s="14">
        <v>4350359.63</v>
      </c>
      <c r="N28" t="s">
        <v>21</v>
      </c>
    </row>
    <row r="29" spans="2:14" ht="15" thickBot="1" x14ac:dyDescent="0.35">
      <c r="B29" s="15" t="s">
        <v>9</v>
      </c>
      <c r="C29" s="16"/>
      <c r="D29" s="17">
        <f>SUM(D27-D28)</f>
        <v>-91324.639999999665</v>
      </c>
      <c r="E29" s="15" t="s">
        <v>9</v>
      </c>
      <c r="F29" s="16"/>
      <c r="G29" s="17">
        <f>SUM(G27-G28)</f>
        <v>-38502.459999999963</v>
      </c>
    </row>
    <row r="30" spans="2:14" ht="15" thickBot="1" x14ac:dyDescent="0.35">
      <c r="B30" s="3"/>
      <c r="C30" s="3"/>
      <c r="D30" s="5"/>
      <c r="E30" s="3"/>
      <c r="F30" s="3"/>
      <c r="G30" s="5"/>
      <c r="N30" s="2">
        <f>SUM(G23,G29,G35,G41,G47,G54,G60,G66)</f>
        <v>40621.19000000105</v>
      </c>
    </row>
    <row r="31" spans="2:14" x14ac:dyDescent="0.3">
      <c r="B31" s="8" t="s">
        <v>11</v>
      </c>
      <c r="C31" s="9"/>
      <c r="D31" s="10"/>
      <c r="E31" s="8" t="s">
        <v>11</v>
      </c>
      <c r="F31" s="9"/>
      <c r="G31" s="10"/>
    </row>
    <row r="32" spans="2:14" x14ac:dyDescent="0.3">
      <c r="B32" s="11"/>
      <c r="C32" s="3"/>
      <c r="D32" s="12"/>
      <c r="E32" s="11"/>
      <c r="F32" s="3"/>
      <c r="G32" s="12"/>
    </row>
    <row r="33" spans="2:9" x14ac:dyDescent="0.3">
      <c r="B33" s="11" t="s">
        <v>7</v>
      </c>
      <c r="C33" s="3"/>
      <c r="D33" s="12">
        <v>472500</v>
      </c>
      <c r="E33" s="11" t="s">
        <v>7</v>
      </c>
      <c r="F33" s="3"/>
      <c r="G33" s="12">
        <v>295875</v>
      </c>
    </row>
    <row r="34" spans="2:9" x14ac:dyDescent="0.3">
      <c r="B34" s="11" t="s">
        <v>8</v>
      </c>
      <c r="C34" s="3"/>
      <c r="D34" s="12">
        <v>517717.94</v>
      </c>
      <c r="E34" s="11" t="s">
        <v>8</v>
      </c>
      <c r="F34" s="3"/>
      <c r="G34" s="12">
        <v>203326.82</v>
      </c>
    </row>
    <row r="35" spans="2:9" ht="15" thickBot="1" x14ac:dyDescent="0.35">
      <c r="B35" s="15" t="s">
        <v>9</v>
      </c>
      <c r="C35" s="16"/>
      <c r="D35" s="17">
        <f>SUM(D33-D34)</f>
        <v>-45217.94</v>
      </c>
      <c r="E35" s="15" t="s">
        <v>9</v>
      </c>
      <c r="F35" s="16"/>
      <c r="G35" s="17">
        <f>SUM(G33-G34)</f>
        <v>92548.18</v>
      </c>
    </row>
    <row r="36" spans="2:9" ht="15" thickBot="1" x14ac:dyDescent="0.35">
      <c r="B36" s="3"/>
      <c r="C36" s="3"/>
      <c r="D36" s="12"/>
      <c r="E36" s="3"/>
      <c r="F36" s="3"/>
      <c r="G36" s="12"/>
    </row>
    <row r="37" spans="2:9" x14ac:dyDescent="0.3">
      <c r="B37" s="8" t="s">
        <v>12</v>
      </c>
      <c r="C37" s="9"/>
      <c r="D37" s="10"/>
      <c r="E37" s="8" t="s">
        <v>12</v>
      </c>
      <c r="F37" s="9"/>
      <c r="G37" s="10"/>
    </row>
    <row r="38" spans="2:9" x14ac:dyDescent="0.3">
      <c r="B38" s="11"/>
      <c r="C38" s="3"/>
      <c r="D38" s="12"/>
      <c r="E38" s="11"/>
      <c r="F38" s="3"/>
      <c r="G38" s="12"/>
    </row>
    <row r="39" spans="2:9" x14ac:dyDescent="0.3">
      <c r="B39" s="11" t="s">
        <v>7</v>
      </c>
      <c r="C39" s="3"/>
      <c r="D39" s="12">
        <v>164780</v>
      </c>
      <c r="E39" s="11" t="s">
        <v>7</v>
      </c>
      <c r="F39" s="3"/>
      <c r="G39" s="12">
        <v>194940</v>
      </c>
    </row>
    <row r="40" spans="2:9" x14ac:dyDescent="0.3">
      <c r="B40" s="11" t="s">
        <v>8</v>
      </c>
      <c r="C40" s="3"/>
      <c r="D40" s="12">
        <v>64658.78</v>
      </c>
      <c r="E40" s="11" t="s">
        <v>8</v>
      </c>
      <c r="F40" s="3"/>
      <c r="G40" s="12">
        <v>90134.16</v>
      </c>
    </row>
    <row r="41" spans="2:9" ht="15" thickBot="1" x14ac:dyDescent="0.35">
      <c r="B41" s="15" t="s">
        <v>9</v>
      </c>
      <c r="C41" s="16"/>
      <c r="D41" s="17">
        <f>SUM(D39-D40)</f>
        <v>100121.22</v>
      </c>
      <c r="E41" s="15" t="s">
        <v>9</v>
      </c>
      <c r="F41" s="16"/>
      <c r="G41" s="17">
        <f>SUM(G39-G40)</f>
        <v>104805.84</v>
      </c>
    </row>
    <row r="42" spans="2:9" ht="15" thickBot="1" x14ac:dyDescent="0.35">
      <c r="B42" s="3"/>
      <c r="C42" s="3"/>
      <c r="D42" s="12"/>
      <c r="E42" s="3"/>
      <c r="F42" s="3"/>
      <c r="G42" s="12"/>
    </row>
    <row r="43" spans="2:9" x14ac:dyDescent="0.3">
      <c r="B43" s="8" t="s">
        <v>13</v>
      </c>
      <c r="C43" s="9"/>
      <c r="D43" s="10"/>
      <c r="E43" s="8" t="s">
        <v>13</v>
      </c>
      <c r="F43" s="9"/>
      <c r="G43" s="10"/>
    </row>
    <row r="44" spans="2:9" x14ac:dyDescent="0.3">
      <c r="B44" s="11"/>
      <c r="C44" s="3"/>
      <c r="D44" s="12"/>
      <c r="E44" s="11"/>
      <c r="F44" s="3"/>
      <c r="G44" s="12"/>
      <c r="I44" s="2"/>
    </row>
    <row r="45" spans="2:9" x14ac:dyDescent="0.3">
      <c r="B45" s="11" t="s">
        <v>7</v>
      </c>
      <c r="C45" s="3"/>
      <c r="D45" s="12">
        <v>0</v>
      </c>
      <c r="E45" s="11" t="s">
        <v>7</v>
      </c>
      <c r="F45" s="3"/>
      <c r="G45" s="12">
        <v>0</v>
      </c>
    </row>
    <row r="46" spans="2:9" x14ac:dyDescent="0.3">
      <c r="B46" s="11" t="s">
        <v>8</v>
      </c>
      <c r="C46" s="3"/>
      <c r="D46" s="12">
        <v>0</v>
      </c>
      <c r="E46" s="11" t="s">
        <v>8</v>
      </c>
      <c r="F46" s="3"/>
      <c r="G46" s="12">
        <v>0</v>
      </c>
    </row>
    <row r="47" spans="2:9" ht="15" thickBot="1" x14ac:dyDescent="0.35">
      <c r="B47" s="15" t="s">
        <v>9</v>
      </c>
      <c r="C47" s="16"/>
      <c r="D47" s="17">
        <f>SUM(D45-D46)</f>
        <v>0</v>
      </c>
      <c r="E47" s="15" t="s">
        <v>9</v>
      </c>
      <c r="F47" s="16"/>
      <c r="G47" s="17">
        <f>SUM(G45-G46)</f>
        <v>0</v>
      </c>
    </row>
    <row r="48" spans="2:9" x14ac:dyDescent="0.3">
      <c r="B48" s="3"/>
      <c r="C48" s="3"/>
      <c r="D48" s="20"/>
      <c r="E48" s="3"/>
      <c r="F48" s="3"/>
      <c r="G48" s="20"/>
    </row>
    <row r="49" spans="2:7" ht="15" thickBot="1" x14ac:dyDescent="0.35">
      <c r="B49" s="3"/>
      <c r="C49" s="3"/>
      <c r="D49" s="18"/>
      <c r="E49" s="3"/>
      <c r="F49" s="3"/>
      <c r="G49" s="18"/>
    </row>
    <row r="50" spans="2:7" x14ac:dyDescent="0.3">
      <c r="B50" s="8" t="s">
        <v>14</v>
      </c>
      <c r="C50" s="9"/>
      <c r="D50" s="10"/>
      <c r="E50" s="8" t="s">
        <v>14</v>
      </c>
      <c r="F50" s="9"/>
      <c r="G50" s="10"/>
    </row>
    <row r="51" spans="2:7" x14ac:dyDescent="0.3">
      <c r="B51" s="11"/>
      <c r="C51" s="3"/>
      <c r="D51" s="12"/>
      <c r="E51" s="11"/>
      <c r="F51" s="3"/>
      <c r="G51" s="12"/>
    </row>
    <row r="52" spans="2:7" x14ac:dyDescent="0.3">
      <c r="B52" s="11" t="s">
        <v>7</v>
      </c>
      <c r="C52" s="3"/>
      <c r="D52" s="12">
        <v>3437036.86</v>
      </c>
      <c r="E52" s="11" t="s">
        <v>7</v>
      </c>
      <c r="F52" s="3"/>
      <c r="G52" s="12">
        <v>3380441.06</v>
      </c>
    </row>
    <row r="53" spans="2:7" x14ac:dyDescent="0.3">
      <c r="B53" s="11" t="s">
        <v>8</v>
      </c>
      <c r="C53" s="3"/>
      <c r="D53" s="12">
        <v>3485452.23</v>
      </c>
      <c r="E53" s="11" t="s">
        <v>8</v>
      </c>
      <c r="F53" s="3"/>
      <c r="G53" s="12">
        <v>3420660.13</v>
      </c>
    </row>
    <row r="54" spans="2:7" ht="15" thickBot="1" x14ac:dyDescent="0.35">
      <c r="B54" s="15" t="s">
        <v>9</v>
      </c>
      <c r="C54" s="16"/>
      <c r="D54" s="17">
        <f>SUM(D52-D53)</f>
        <v>-48415.370000000112</v>
      </c>
      <c r="E54" s="15" t="s">
        <v>9</v>
      </c>
      <c r="F54" s="16"/>
      <c r="G54" s="17">
        <f>SUM(G52-G53)</f>
        <v>-40219.069999999832</v>
      </c>
    </row>
    <row r="55" spans="2:7" ht="15" thickBot="1" x14ac:dyDescent="0.35">
      <c r="B55" s="3"/>
      <c r="C55" s="3"/>
      <c r="D55" s="12"/>
      <c r="E55" s="3"/>
      <c r="F55" s="3"/>
      <c r="G55" s="12"/>
    </row>
    <row r="56" spans="2:7" x14ac:dyDescent="0.3">
      <c r="B56" s="8" t="s">
        <v>15</v>
      </c>
      <c r="C56" s="9"/>
      <c r="D56" s="10"/>
      <c r="E56" s="8" t="s">
        <v>15</v>
      </c>
      <c r="F56" s="9"/>
      <c r="G56" s="10"/>
    </row>
    <row r="57" spans="2:7" x14ac:dyDescent="0.3">
      <c r="B57" s="11"/>
      <c r="C57" s="3"/>
      <c r="D57" s="12"/>
      <c r="E57" s="11"/>
      <c r="F57" s="3"/>
      <c r="G57" s="12"/>
    </row>
    <row r="58" spans="2:7" x14ac:dyDescent="0.3">
      <c r="B58" s="11" t="s">
        <v>7</v>
      </c>
      <c r="C58" s="3"/>
      <c r="D58" s="12">
        <v>8194024.4800000004</v>
      </c>
      <c r="E58" s="11" t="s">
        <v>7</v>
      </c>
      <c r="F58" s="3"/>
      <c r="G58" s="12">
        <v>7842530.6900000004</v>
      </c>
    </row>
    <row r="59" spans="2:7" x14ac:dyDescent="0.3">
      <c r="B59" s="11" t="s">
        <v>8</v>
      </c>
      <c r="C59" s="3"/>
      <c r="D59" s="12">
        <v>8268379.1500000004</v>
      </c>
      <c r="E59" s="11" t="s">
        <v>8</v>
      </c>
      <c r="F59" s="3"/>
      <c r="G59" s="12">
        <v>7883427.5199999996</v>
      </c>
    </row>
    <row r="60" spans="2:7" ht="15" thickBot="1" x14ac:dyDescent="0.35">
      <c r="B60" s="15" t="s">
        <v>9</v>
      </c>
      <c r="C60" s="16"/>
      <c r="D60" s="17">
        <f>SUM(D58-D59)</f>
        <v>-74354.669999999925</v>
      </c>
      <c r="E60" s="15" t="s">
        <v>9</v>
      </c>
      <c r="F60" s="16"/>
      <c r="G60" s="17">
        <f>SUM(G58-G59)</f>
        <v>-40896.829999999143</v>
      </c>
    </row>
    <row r="61" spans="2:7" ht="15" thickBot="1" x14ac:dyDescent="0.35">
      <c r="B61" s="3"/>
      <c r="C61" s="3"/>
      <c r="D61" s="12"/>
      <c r="E61" s="3"/>
      <c r="F61" s="3"/>
      <c r="G61" s="12"/>
    </row>
    <row r="62" spans="2:7" x14ac:dyDescent="0.3">
      <c r="B62" s="8" t="s">
        <v>16</v>
      </c>
      <c r="C62" s="9"/>
      <c r="D62" s="10"/>
      <c r="E62" s="8" t="s">
        <v>16</v>
      </c>
      <c r="F62" s="9"/>
      <c r="G62" s="10"/>
    </row>
    <row r="63" spans="2:7" x14ac:dyDescent="0.3">
      <c r="B63" s="11"/>
      <c r="C63" s="3"/>
      <c r="D63" s="12"/>
      <c r="E63" s="11"/>
      <c r="F63" s="3"/>
      <c r="G63" s="12"/>
    </row>
    <row r="64" spans="2:7" x14ac:dyDescent="0.3">
      <c r="B64" s="11" t="s">
        <v>7</v>
      </c>
      <c r="C64" s="3"/>
      <c r="D64" s="12">
        <v>262620.98</v>
      </c>
      <c r="E64" s="11" t="s">
        <v>7</v>
      </c>
      <c r="F64" s="3"/>
      <c r="G64" s="12">
        <v>295539.93</v>
      </c>
    </row>
    <row r="65" spans="1:7" x14ac:dyDescent="0.3">
      <c r="B65" s="11" t="s">
        <v>8</v>
      </c>
      <c r="C65" s="3"/>
      <c r="D65" s="12">
        <v>338349.72</v>
      </c>
      <c r="E65" s="11" t="s">
        <v>8</v>
      </c>
      <c r="F65" s="3"/>
      <c r="G65" s="12">
        <v>331443.51</v>
      </c>
    </row>
    <row r="66" spans="1:7" ht="15" thickBot="1" x14ac:dyDescent="0.35">
      <c r="B66" s="15" t="s">
        <v>9</v>
      </c>
      <c r="C66" s="16"/>
      <c r="D66" s="17">
        <f>SUM(D64-D65)</f>
        <v>-75728.739999999991</v>
      </c>
      <c r="E66" s="15" t="s">
        <v>9</v>
      </c>
      <c r="F66" s="16"/>
      <c r="G66" s="17">
        <f>SUM(G64-G65)</f>
        <v>-35903.580000000016</v>
      </c>
    </row>
    <row r="67" spans="1:7" x14ac:dyDescent="0.3">
      <c r="B67" s="3"/>
      <c r="C67" s="3"/>
      <c r="D67" s="5"/>
      <c r="E67" s="3"/>
      <c r="F67" s="5"/>
    </row>
    <row r="68" spans="1:7" x14ac:dyDescent="0.3">
      <c r="D68" s="5"/>
      <c r="F68" s="5"/>
    </row>
    <row r="69" spans="1:7" x14ac:dyDescent="0.3">
      <c r="A69" t="s">
        <v>22</v>
      </c>
    </row>
    <row r="70" spans="1:7" x14ac:dyDescent="0.3">
      <c r="A70" t="s">
        <v>20</v>
      </c>
    </row>
    <row r="73" spans="1:7" x14ac:dyDescent="0.3">
      <c r="B73" s="3"/>
      <c r="C73" s="3"/>
      <c r="D73" s="5"/>
      <c r="E73" s="3"/>
      <c r="F73" s="5"/>
    </row>
    <row r="74" spans="1:7" x14ac:dyDescent="0.3">
      <c r="B74" s="3"/>
      <c r="C74" s="3"/>
      <c r="D74" s="5"/>
      <c r="E74" s="3"/>
      <c r="F74" s="5"/>
    </row>
    <row r="75" spans="1:7" x14ac:dyDescent="0.3">
      <c r="B75" s="3"/>
      <c r="C75" s="3"/>
      <c r="D75" s="5"/>
      <c r="E75" s="3"/>
      <c r="F75" s="5"/>
    </row>
    <row r="76" spans="1:7" x14ac:dyDescent="0.3">
      <c r="B76" s="3"/>
      <c r="C76" s="3"/>
      <c r="D76" s="5"/>
      <c r="E76" s="3"/>
      <c r="F76" s="5"/>
    </row>
    <row r="77" spans="1:7" x14ac:dyDescent="0.3">
      <c r="B77" s="3"/>
      <c r="C77" s="3"/>
      <c r="D77" s="5"/>
      <c r="E77" s="3"/>
      <c r="F77" s="5"/>
    </row>
    <row r="78" spans="1:7" x14ac:dyDescent="0.3">
      <c r="B78" s="3"/>
      <c r="C78" s="3"/>
      <c r="D78" s="3"/>
      <c r="E78" s="3"/>
      <c r="F78" s="3"/>
    </row>
    <row r="79" spans="1:7" x14ac:dyDescent="0.3">
      <c r="B79" s="3"/>
      <c r="C79" s="3"/>
      <c r="E79" s="5"/>
      <c r="F79" s="3"/>
    </row>
    <row r="80" spans="1:7" x14ac:dyDescent="0.3">
      <c r="B80" s="3"/>
      <c r="C80" s="3"/>
      <c r="E80" s="5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Charvátová Anna</cp:lastModifiedBy>
  <cp:lastPrinted>2022-04-12T07:09:31Z</cp:lastPrinted>
  <dcterms:created xsi:type="dcterms:W3CDTF">2020-04-28T15:33:12Z</dcterms:created>
  <dcterms:modified xsi:type="dcterms:W3CDTF">2026-06-01T18:08:22Z</dcterms:modified>
</cp:coreProperties>
</file>